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ck\Desktop\"/>
    </mc:Choice>
  </mc:AlternateContent>
  <xr:revisionPtr revIDLastSave="0" documentId="8_{A6BEDAE3-791A-4B2D-917B-BB36395CB22D}" xr6:coauthVersionLast="47" xr6:coauthVersionMax="47" xr10:uidLastSave="{00000000-0000-0000-0000-000000000000}"/>
  <bookViews>
    <workbookView xWindow="-108" yWindow="-108" windowWidth="23256" windowHeight="12456" xr2:uid="{984C3975-9D60-453C-A9DC-D54BA5713BA4}"/>
  </bookViews>
  <sheets>
    <sheet name="données" sheetId="1" r:id="rId1"/>
    <sheet name="prompt" sheetId="2" r:id="rId2"/>
    <sheet name="Modèle" sheetId="3" r:id="rId3"/>
  </sheets>
  <definedNames>
    <definedName name="donnee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5" i="3" l="1"/>
  <c r="A29" i="3"/>
  <c r="B50" i="3"/>
  <c r="B43" i="3"/>
  <c r="B42" i="3"/>
  <c r="D16" i="3"/>
  <c r="D15" i="3"/>
  <c r="D14" i="3"/>
  <c r="C16" i="3"/>
  <c r="C15" i="3"/>
  <c r="C14" i="3"/>
  <c r="B16" i="3"/>
  <c r="B15" i="3"/>
  <c r="B14" i="3"/>
  <c r="I5" i="3"/>
  <c r="H5" i="3"/>
  <c r="I4" i="3"/>
  <c r="H4" i="3"/>
  <c r="J3" i="3"/>
  <c r="I3" i="3"/>
  <c r="H3" i="3"/>
  <c r="J2" i="3"/>
  <c r="I2" i="3"/>
  <c r="H2" i="3"/>
  <c r="B46" i="3"/>
  <c r="B37" i="3"/>
  <c r="B35" i="3"/>
  <c r="B34" i="3"/>
  <c r="D20" i="3"/>
  <c r="B24" i="3"/>
  <c r="B23" i="3"/>
  <c r="B22" i="3"/>
  <c r="B21" i="3"/>
  <c r="B20" i="3"/>
  <c r="E15" i="3"/>
  <c r="E14" i="3"/>
  <c r="D8" i="3"/>
  <c r="D7" i="3"/>
  <c r="D6" i="3"/>
  <c r="C8" i="3"/>
  <c r="C7" i="3"/>
  <c r="C6" i="3"/>
  <c r="B8" i="3"/>
  <c r="B7" i="3"/>
  <c r="B6" i="3"/>
  <c r="E16" i="3" l="1"/>
  <c r="F16" i="3" s="1"/>
  <c r="F15" i="3"/>
  <c r="F14" i="3"/>
  <c r="A53" i="3"/>
  <c r="A54" i="3" l="1"/>
</calcChain>
</file>

<file path=xl/sharedStrings.xml><?xml version="1.0" encoding="utf-8"?>
<sst xmlns="http://schemas.openxmlformats.org/spreadsheetml/2006/main" count="59" uniqueCount="59">
  <si>
    <t>mois</t>
  </si>
  <si>
    <t>dépense publicité papier</t>
  </si>
  <si>
    <t>dépense publicité internet</t>
  </si>
  <si>
    <t>C.A</t>
  </si>
  <si>
    <t>Prévision du chiffre d'affaires en fonction du niveau de dépense en publicité papier et publicité internet</t>
  </si>
  <si>
    <t>budget publicité papier</t>
  </si>
  <si>
    <t>budget publicité internet</t>
  </si>
  <si>
    <t>C.A prévu</t>
  </si>
  <si>
    <t>création du modèle</t>
  </si>
  <si>
    <t>Expliquer le modèle</t>
  </si>
  <si>
    <t>MODÈLE DE RÉGRESSION LINÉAIRE MULTIPLE</t>
  </si>
  <si>
    <t>Sortie LINEST (auxiliaire)</t>
  </si>
  <si>
    <t>Prédiction du Chiffre d'Affaires à partir des dépenses publicitaires</t>
  </si>
  <si>
    <t>Coefficients</t>
  </si>
  <si>
    <t>Erreurs std</t>
  </si>
  <si>
    <t>1. MISE EN PLACE DU MODÈLE DANS EXCEL</t>
  </si>
  <si>
    <t>R² / Err.std Y</t>
  </si>
  <si>
    <t>Variable</t>
  </si>
  <si>
    <t>Moyenne</t>
  </si>
  <si>
    <t>Écart-type</t>
  </si>
  <si>
    <t>N</t>
  </si>
  <si>
    <t>F / df</t>
  </si>
  <si>
    <t>Pub. Papier (X1)</t>
  </si>
  <si>
    <t>SSreg / SSres</t>
  </si>
  <si>
    <t>Pub. Internet (X2)</t>
  </si>
  <si>
    <t>C.A. (Y)</t>
  </si>
  <si>
    <t>2. RÉSULTATS (équation, coefficients, p-values)</t>
  </si>
  <si>
    <t>Paramètre</t>
  </si>
  <si>
    <t>Coefficient</t>
  </si>
  <si>
    <t>Erreur std</t>
  </si>
  <si>
    <t>t-stat</t>
  </si>
  <si>
    <t>p-value</t>
  </si>
  <si>
    <t>Significatif ?</t>
  </si>
  <si>
    <t>Constante (β0)</t>
  </si>
  <si>
    <t>Pub. Papier (β1)</t>
  </si>
  <si>
    <t>Pub. Internet (β2)</t>
  </si>
  <si>
    <t>3. DIAGNOSTIC ET INTERPRÉTATION</t>
  </si>
  <si>
    <t>R² (coefficient de détermination)</t>
  </si>
  <si>
    <t>Interprétation:</t>
  </si>
  <si>
    <t>R² ajusté</t>
  </si>
  <si>
    <t>Erreur standard de l'estimation</t>
  </si>
  <si>
    <t>Statistique F</t>
  </si>
  <si>
    <t>p-value du test F</t>
  </si>
  <si>
    <t>Équation du modèle (détail)</t>
  </si>
  <si>
    <t>C.A. = β₀ + β₁ × Pub.Papier + β₂ × Pub.Internet</t>
  </si>
  <si>
    <t>4. PRÉVISION (Papier = 9 000€ ; Internet = 9 000€)</t>
  </si>
  <si>
    <t>Hypothèses de prévision:</t>
  </si>
  <si>
    <t>Budget Publicité Papier (€)</t>
  </si>
  <si>
    <t>Budget Publicité Internet (€)</t>
  </si>
  <si>
    <t>CHIFFRE D'AFFAIRES PRÉVU:</t>
  </si>
  <si>
    <t>Interprétation &amp; commentaires</t>
  </si>
  <si>
    <t>Interprétation des coefficients:</t>
  </si>
  <si>
    <t>• β₁ (Pub. Papier):</t>
  </si>
  <si>
    <t>• β₂ (Pub. Internet):</t>
  </si>
  <si>
    <t>Qualité globale du modèle:</t>
  </si>
  <si>
    <t>• Test F global:</t>
  </si>
  <si>
    <t>5. RECOMMANDATIONS</t>
  </si>
  <si>
    <t>Canal le plus efficace:</t>
  </si>
  <si>
    <t>Recommandations stratégiques: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</si>
</sst>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-* #,##0\ _€_-;\-* #,##0\ _€_-;_-* &quot;-&quot;??\ _€_-;_-@_-"/>
    <numFmt numFmtId="166" formatCode="0.0000"/>
    <numFmt numFmtId="167" formatCode="#,##0\ \€"/>
    <numFmt numFmtId="168" formatCode="0.000"/>
    <numFmt numFmtId="169" formatCode="0.0000E+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000000"/>
      <name val="Calibri"/>
      <family val="2"/>
    </font>
    <font>
      <sz val="11"/>
      <color rgb="FF000000"/>
      <name val="Calibri"/>
      <family val="2"/>
    </font>
    <font>
      <u val="singleAccounting"/>
      <sz val="11"/>
      <color rgb="FF000000"/>
      <name val="Calibri"/>
      <family val="2"/>
    </font>
    <font>
      <b/>
      <sz val="11"/>
      <color rgb="FFFFFFFF"/>
      <name val="Calibri"/>
      <family val="2"/>
      <scheme val="minor"/>
    </font>
    <font>
      <b/>
      <sz val="13"/>
      <color rgb="FFFFFFFF"/>
      <name val="Calibri"/>
      <family val="2"/>
      <scheme val="minor"/>
    </font>
    <font>
      <b/>
      <sz val="11"/>
      <color rgb="FF1F4E79"/>
      <name val="Calibri"/>
      <family val="2"/>
      <scheme val="minor"/>
    </font>
    <font>
      <b/>
      <sz val="14"/>
      <color rgb="FF1F4E7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6400"/>
      <name val="Calibri"/>
      <family val="2"/>
      <scheme val="minor"/>
    </font>
    <font>
      <b/>
      <sz val="10"/>
      <color rgb="FF808080"/>
      <name val="Calibri"/>
      <family val="2"/>
      <scheme val="minor"/>
    </font>
    <font>
      <sz val="9"/>
      <color rgb="FF80808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D6DCE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0" fillId="0" borderId="0" xfId="1" applyNumberFormat="1" applyFont="1"/>
    <xf numFmtId="1" fontId="0" fillId="0" borderId="0" xfId="0" applyNumberFormat="1"/>
    <xf numFmtId="0" fontId="3" fillId="0" borderId="0" xfId="0" applyFont="1"/>
    <xf numFmtId="0" fontId="4" fillId="0" borderId="0" xfId="0" applyFont="1"/>
    <xf numFmtId="3" fontId="4" fillId="0" borderId="0" xfId="0" applyNumberFormat="1" applyFont="1"/>
    <xf numFmtId="3" fontId="5" fillId="0" borderId="0" xfId="0" applyNumberFormat="1" applyFont="1"/>
    <xf numFmtId="0" fontId="2" fillId="0" borderId="0" xfId="0" applyFont="1"/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/>
    <xf numFmtId="0" fontId="8" fillId="0" borderId="0" xfId="0" applyFont="1"/>
    <xf numFmtId="3" fontId="0" fillId="0" borderId="0" xfId="0" applyNumberFormat="1"/>
    <xf numFmtId="0" fontId="9" fillId="0" borderId="0" xfId="0" applyFont="1"/>
    <xf numFmtId="0" fontId="10" fillId="0" borderId="0" xfId="0" applyFont="1"/>
    <xf numFmtId="0" fontId="11" fillId="0" borderId="0" xfId="0" applyFont="1"/>
    <xf numFmtId="167" fontId="0" fillId="0" borderId="0" xfId="0" applyNumberFormat="1"/>
    <xf numFmtId="167" fontId="12" fillId="0" borderId="0" xfId="0" applyNumberFormat="1" applyFont="1"/>
    <xf numFmtId="167" fontId="2" fillId="2" borderId="0" xfId="0" applyNumberFormat="1" applyFont="1" applyFill="1"/>
    <xf numFmtId="0" fontId="2" fillId="0" borderId="1" xfId="0" applyFont="1" applyBorder="1"/>
    <xf numFmtId="0" fontId="0" fillId="0" borderId="1" xfId="0" applyBorder="1"/>
    <xf numFmtId="3" fontId="0" fillId="0" borderId="1" xfId="0" applyNumberFormat="1" applyBorder="1"/>
    <xf numFmtId="166" fontId="0" fillId="0" borderId="1" xfId="0" applyNumberFormat="1" applyBorder="1"/>
    <xf numFmtId="4" fontId="0" fillId="0" borderId="1" xfId="0" applyNumberFormat="1" applyBorder="1"/>
    <xf numFmtId="2" fontId="0" fillId="0" borderId="1" xfId="0" applyNumberFormat="1" applyBorder="1"/>
    <xf numFmtId="0" fontId="13" fillId="0" borderId="0" xfId="0" applyFont="1"/>
    <xf numFmtId="0" fontId="14" fillId="0" borderId="0" xfId="0" applyFont="1"/>
    <xf numFmtId="0" fontId="2" fillId="0" borderId="0" xfId="0" applyFont="1" applyAlignment="1">
      <alignment horizontal="center" vertical="center"/>
    </xf>
    <xf numFmtId="168" fontId="0" fillId="0" borderId="1" xfId="0" applyNumberFormat="1" applyBorder="1"/>
    <xf numFmtId="169" fontId="0" fillId="0" borderId="1" xfId="0" applyNumberFormat="1" applyBorder="1"/>
    <xf numFmtId="0" fontId="7" fillId="0" borderId="0" xfId="0" applyFont="1" applyAlignment="1">
      <alignment horizontal="left" vertical="center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3" borderId="0" xfId="0" applyFont="1" applyFill="1"/>
  </cellXfs>
  <cellStyles count="2">
    <cellStyle name="Milliers" xfId="1" builtinId="3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  <dxf>
      <numFmt numFmtId="1" formatCode="0"/>
    </dxf>
    <dxf>
      <numFmt numFmtId="165" formatCode="_-* #,##0\ _€_-;\-* #,##0\ _€_-;_-* &quot;-&quot;??\ _€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3</xdr:row>
      <xdr:rowOff>38100</xdr:rowOff>
    </xdr:from>
    <xdr:to>
      <xdr:col>10</xdr:col>
      <xdr:colOff>638175</xdr:colOff>
      <xdr:row>27</xdr:row>
      <xdr:rowOff>85725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0BD9D3E-6369-0A8F-2797-E53C4ACBC2F7}"/>
            </a:ext>
          </a:extLst>
        </xdr:cNvPr>
        <xdr:cNvSpPr txBox="1"/>
      </xdr:nvSpPr>
      <xdr:spPr>
        <a:xfrm>
          <a:off x="6343650" y="581025"/>
          <a:ext cx="7315200" cy="446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vertOverflow="clip" horzOverflow="clip" rtlCol="0" anchor="t"/>
        <a:lstStyle/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 — Purpose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Expliquer pédagogiquement un modèle de régression linéaire multiple afin d’aider à la compréhension et à la prise de décision.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 — Action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Analyser et expliquer le modèle.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C — Context</a:t>
          </a:r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latin typeface="+mn-lt"/>
              <a:ea typeface="+mn-lt"/>
              <a:cs typeface="+mn-lt"/>
            </a:rPr>
            <a:t>Modèle basé sur 24 mois de données. 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Variable expliquée : chiffre d’affaires. 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Variables explicatives : dépenses de publicité papier et Internet. 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Forme : CA = </a:t>
          </a:r>
          <a:r>
            <a:rPr lang="el-GR" sz="1100">
              <a:latin typeface="+mn-lt"/>
              <a:ea typeface="+mn-lt"/>
              <a:cs typeface="+mn-lt"/>
            </a:rPr>
            <a:t>β₀ + β₁ × </a:t>
          </a:r>
          <a:r>
            <a:rPr lang="en-US" sz="1100">
              <a:latin typeface="+mn-lt"/>
              <a:ea typeface="+mn-lt"/>
              <a:cs typeface="+mn-lt"/>
            </a:rPr>
            <a:t>publicité papier + </a:t>
          </a:r>
          <a:r>
            <a:rPr lang="el-GR" sz="1100">
              <a:latin typeface="+mn-lt"/>
              <a:ea typeface="+mn-lt"/>
              <a:cs typeface="+mn-lt"/>
            </a:rPr>
            <a:t>β₂ × </a:t>
          </a:r>
          <a:r>
            <a:rPr lang="en-US" sz="1100">
              <a:latin typeface="+mn-lt"/>
              <a:ea typeface="+mn-lt"/>
              <a:cs typeface="+mn-lt"/>
            </a:rPr>
            <a:t>publicité Internet.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 — Expectations</a:t>
          </a:r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latin typeface="+mn-lt"/>
              <a:ea typeface="+mn-lt"/>
              <a:cs typeface="+mn-lt"/>
            </a:rPr>
            <a:t>Présenter le résultat en 4 blocs (principe du modèle, interprétation des coefficients, qualité du modèle, utilisation concrète). 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Langage simple, illustrations métier, ton clair et orienté décision. 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Public non spécialiste (management, finance, contrôle de gestion).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1</xdr:col>
      <xdr:colOff>581025</xdr:colOff>
      <xdr:row>3</xdr:row>
      <xdr:rowOff>28575</xdr:rowOff>
    </xdr:from>
    <xdr:to>
      <xdr:col>5</xdr:col>
      <xdr:colOff>85725</xdr:colOff>
      <xdr:row>27</xdr:row>
      <xdr:rowOff>76200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C2FD1C02-A919-5DEE-FA6C-1CAEB8FDCE5B}"/>
            </a:ext>
            <a:ext uri="{147F2762-F138-4A5C-976F-8EAC2B608ADB}">
              <a16:predDERef xmlns:a16="http://schemas.microsoft.com/office/drawing/2014/main" pred="{30BD9D3E-6369-0A8F-2797-E53C4ACBC2F7}"/>
            </a:ext>
          </a:extLst>
        </xdr:cNvPr>
        <xdr:cNvSpPr txBox="1"/>
      </xdr:nvSpPr>
      <xdr:spPr>
        <a:xfrm>
          <a:off x="1171575" y="571500"/>
          <a:ext cx="5029200" cy="446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/>
          <a:r>
            <a:rPr lang="en-US" sz="1100" b="1">
              <a:latin typeface="+mn-lt"/>
              <a:ea typeface="+mn-lt"/>
              <a:cs typeface="+mn-lt"/>
            </a:rPr>
            <a:t>P — Purpose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Dans l’onglet Modèle, construire un modèle de régression linéaire multiple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pour expliquer et prédire le chiffre d’affaires à partir des dépenses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publicitaires papier et Internet.</a:t>
          </a:r>
          <a:endParaRPr lang="en-US" sz="1100" b="1">
            <a:latin typeface="+mn-lt"/>
            <a:ea typeface="+mn-lt"/>
            <a:cs typeface="+mn-lt"/>
          </a:endParaRPr>
        </a:p>
        <a:p>
          <a:pPr marL="0" indent="0"/>
          <a:r>
            <a:rPr lang="en-US" sz="1100" b="1">
              <a:latin typeface="+mn-lt"/>
              <a:ea typeface="+mn-lt"/>
              <a:cs typeface="+mn-lt"/>
            </a:rPr>
            <a:t>A — Action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1. Estimer le modèle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2. Interpréter les coefficients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3. Évaluer la qualité du modèle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4. Réaliser une prévision</a:t>
          </a:r>
          <a:endParaRPr lang="en-US" sz="1100" b="1">
            <a:latin typeface="+mn-lt"/>
            <a:ea typeface="+mn-lt"/>
            <a:cs typeface="+mn-lt"/>
          </a:endParaRPr>
        </a:p>
        <a:p>
          <a:pPr marL="0" indent="0"/>
          <a:r>
            <a:rPr lang="en-US" sz="1100" b="1">
              <a:latin typeface="+mn-lt"/>
              <a:ea typeface="+mn-lt"/>
              <a:cs typeface="+mn-lt"/>
            </a:rPr>
            <a:t>C — Context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Tableau de 24 mois avec :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• Mois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• Dépenses publicité papier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• Dépenses publicité Internet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• Chiffre d’affaires (variable cible)</a:t>
          </a:r>
          <a:endParaRPr lang="en-US" sz="1100" b="1">
            <a:latin typeface="+mn-lt"/>
            <a:ea typeface="+mn-lt"/>
            <a:cs typeface="+mn-lt"/>
          </a:endParaRPr>
        </a:p>
        <a:p>
          <a:pPr marL="0" indent="0"/>
          <a:r>
            <a:rPr lang="en-US" sz="1100" b="1">
              <a:latin typeface="+mn-lt"/>
              <a:ea typeface="+mn-lt"/>
              <a:cs typeface="+mn-lt"/>
            </a:rPr>
            <a:t>E — Expectations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Sortie structurée en 5 blocs :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1. Mise en place du modèle dans Excel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2. Résultats (équation, coefficients, p-values)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3. Diagnostic et interprétation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4. Prévision pour papier = 9 000 €, Internet = 9 000 € (cellule C32)</a:t>
          </a:r>
        </a:p>
        <a:p>
          <a:pPr marL="0" indent="0"/>
          <a:r>
            <a:rPr lang="en-US" sz="1100">
              <a:latin typeface="+mn-lt"/>
              <a:ea typeface="+mn-lt"/>
              <a:cs typeface="+mn-lt"/>
            </a:rPr>
            <a:t>5. Recommandations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952B4B-ABE9-495B-AE01-217E89090880}" name="Tableau4" displayName="Tableau4" ref="A1:D25" totalsRowShown="0" headerRowDxfId="3">
  <autoFilter ref="A1:D25" xr:uid="{00000000-0009-0000-0100-000004000000}">
    <filterColumn colId="0" hiddenButton="1"/>
    <filterColumn colId="1" hiddenButton="1"/>
    <filterColumn colId="2" hiddenButton="1"/>
    <filterColumn colId="3" hiddenButton="1"/>
  </autoFilter>
  <tableColumns count="4">
    <tableColumn id="1" xr3:uid="{02B095C9-A1DD-40DD-AE1D-48C77A89D05C}" name="mois"/>
    <tableColumn id="2" xr3:uid="{02F4E57B-C193-4C3A-81E7-31AE3D51904E}" name="dépense publicité papier" dataDxfId="2" dataCellStyle="Milliers"/>
    <tableColumn id="3" xr3:uid="{C8EE9B2F-2535-4C9F-8D41-4C7AB7DF86A2}" name="dépense publicité internet" dataDxfId="1"/>
    <tableColumn id="4" xr3:uid="{6057C8EE-2779-4F2A-948E-0B26074658C8}" name="C.A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  <wetp:taskpane dockstate="right" visibility="0" width="438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8093DD2-D053-4D94-A236-DD6D36BF1C5F}">
  <we:reference id="WA200009404" version="1.0.0.8" store="fr-fr" storeType="omex"/>
  <we:alternateReferences>
    <we:reference id="WA200009404" version="1.0.0.8" store="fr-fr" storeType="omex"/>
  </we:alternateReferences>
  <we:properties>
    <we:property name="claude.fileId" value="&quot;f811c5a8-c18e-4fd6-a4dd-ed573b88512a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ebextensions/webextension2.xml><?xml version="1.0" encoding="utf-8"?>
<we:webextension xmlns:we="http://schemas.microsoft.com/office/webextensions/webextension/2010/11" id="{5A923076-1403-45E6-998F-9431F35DCA60}">
  <we:reference id="WA200003696" version="1.3.0.0" store="Omex" storeType="OMEX"/>
  <we:alternateReferences>
    <we:reference id="WA200003696" version="1.3.0.0" store="WA200003696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331A7-3135-498F-A896-8F67CD79770B}">
  <dimension ref="A1:D32"/>
  <sheetViews>
    <sheetView tabSelected="1" zoomScaleNormal="100" workbookViewId="0">
      <selection activeCell="C32" sqref="C32"/>
    </sheetView>
  </sheetViews>
  <sheetFormatPr baseColWidth="10" defaultColWidth="9.109375" defaultRowHeight="14.4" x14ac:dyDescent="0.3"/>
  <cols>
    <col min="1" max="1" width="9.6640625" customWidth="1"/>
    <col min="2" max="2" width="40" customWidth="1"/>
    <col min="3" max="3" width="26.44140625" customWidth="1"/>
    <col min="4" max="4" width="17.8867187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3">
      <c r="A2">
        <v>1</v>
      </c>
      <c r="B2" s="3">
        <v>7685.9000000000005</v>
      </c>
      <c r="C2" s="4">
        <v>7575.9000000000005</v>
      </c>
      <c r="D2" s="3">
        <v>73959</v>
      </c>
    </row>
    <row r="3" spans="1:4" x14ac:dyDescent="0.3">
      <c r="A3">
        <v>2</v>
      </c>
      <c r="B3" s="3">
        <v>7384.4000000000005</v>
      </c>
      <c r="C3" s="4">
        <v>7744.4000000000005</v>
      </c>
      <c r="D3" s="3">
        <v>71544</v>
      </c>
    </row>
    <row r="4" spans="1:4" x14ac:dyDescent="0.3">
      <c r="A4">
        <v>3</v>
      </c>
      <c r="B4" s="3">
        <v>8258.7000000000007</v>
      </c>
      <c r="C4" s="4">
        <v>8028.7</v>
      </c>
      <c r="D4" s="3">
        <v>78587</v>
      </c>
    </row>
    <row r="5" spans="1:4" x14ac:dyDescent="0.3">
      <c r="A5">
        <v>4</v>
      </c>
      <c r="B5" s="3">
        <v>8536.4</v>
      </c>
      <c r="C5" s="4">
        <v>8726.4</v>
      </c>
      <c r="D5" s="3">
        <v>80364</v>
      </c>
    </row>
    <row r="6" spans="1:4" x14ac:dyDescent="0.3">
      <c r="A6">
        <v>5</v>
      </c>
      <c r="B6" s="3">
        <v>8337.1</v>
      </c>
      <c r="C6" s="4">
        <v>8217.1</v>
      </c>
      <c r="D6" s="3">
        <v>78771</v>
      </c>
    </row>
    <row r="7" spans="1:4" x14ac:dyDescent="0.3">
      <c r="A7">
        <v>6</v>
      </c>
      <c r="B7" s="3">
        <v>7638.6</v>
      </c>
      <c r="C7" s="4">
        <v>7598.6</v>
      </c>
      <c r="D7" s="3">
        <v>71986</v>
      </c>
    </row>
    <row r="8" spans="1:4" x14ac:dyDescent="0.3">
      <c r="A8">
        <v>7</v>
      </c>
      <c r="B8" s="3">
        <v>7868.5</v>
      </c>
      <c r="C8" s="4">
        <v>7668.5</v>
      </c>
      <c r="D8" s="3">
        <v>74885</v>
      </c>
    </row>
    <row r="9" spans="1:4" x14ac:dyDescent="0.3">
      <c r="A9">
        <v>8</v>
      </c>
      <c r="B9" s="3">
        <v>7804.5</v>
      </c>
      <c r="C9" s="4">
        <v>7934.5</v>
      </c>
      <c r="D9" s="3">
        <v>73345</v>
      </c>
    </row>
    <row r="10" spans="1:4" x14ac:dyDescent="0.3">
      <c r="A10">
        <v>9</v>
      </c>
      <c r="B10" s="3">
        <v>8015.9000000000005</v>
      </c>
      <c r="C10" s="4">
        <v>7915.9000000000005</v>
      </c>
      <c r="D10" s="3">
        <v>76659</v>
      </c>
    </row>
    <row r="11" spans="1:4" x14ac:dyDescent="0.3">
      <c r="A11">
        <v>10</v>
      </c>
      <c r="B11" s="3">
        <v>7488</v>
      </c>
      <c r="C11" s="4">
        <v>7868</v>
      </c>
      <c r="D11" s="3">
        <v>71880</v>
      </c>
    </row>
    <row r="12" spans="1:4" x14ac:dyDescent="0.3">
      <c r="A12">
        <v>11</v>
      </c>
      <c r="B12" s="3">
        <v>7649.8</v>
      </c>
      <c r="C12" s="4">
        <v>7549.8</v>
      </c>
      <c r="D12" s="3">
        <v>73598</v>
      </c>
    </row>
    <row r="13" spans="1:4" x14ac:dyDescent="0.3">
      <c r="A13">
        <v>12</v>
      </c>
      <c r="B13" s="3">
        <v>7649.2999999999993</v>
      </c>
      <c r="C13" s="4">
        <v>7869.2999999999993</v>
      </c>
      <c r="D13" s="3">
        <v>74893</v>
      </c>
    </row>
    <row r="14" spans="1:4" x14ac:dyDescent="0.3">
      <c r="A14">
        <v>13</v>
      </c>
      <c r="B14" s="3">
        <v>7130.2999999999993</v>
      </c>
      <c r="C14" s="4">
        <v>7040.2999999999993</v>
      </c>
      <c r="D14" s="3">
        <v>69003</v>
      </c>
    </row>
    <row r="15" spans="1:4" x14ac:dyDescent="0.3">
      <c r="A15">
        <v>14</v>
      </c>
      <c r="B15" s="3">
        <v>7984.2</v>
      </c>
      <c r="C15" s="4">
        <v>8244.1999999999989</v>
      </c>
      <c r="D15" s="3">
        <v>78542</v>
      </c>
    </row>
    <row r="16" spans="1:4" x14ac:dyDescent="0.3">
      <c r="A16">
        <v>15</v>
      </c>
      <c r="B16" s="3">
        <v>7714.2999999999993</v>
      </c>
      <c r="C16" s="4">
        <v>7414.2999999999993</v>
      </c>
      <c r="D16" s="3">
        <v>72543</v>
      </c>
    </row>
    <row r="17" spans="1:4" x14ac:dyDescent="0.3">
      <c r="A17">
        <v>16</v>
      </c>
      <c r="B17" s="3">
        <v>7634.7000000000007</v>
      </c>
      <c r="C17" s="4">
        <v>8124.7000000000007</v>
      </c>
      <c r="D17" s="3">
        <v>74247</v>
      </c>
    </row>
    <row r="18" spans="1:4" x14ac:dyDescent="0.3">
      <c r="A18">
        <v>17</v>
      </c>
      <c r="B18" s="3">
        <v>7735.2999999999993</v>
      </c>
      <c r="C18" s="4">
        <v>7805.2999999999993</v>
      </c>
      <c r="D18" s="3">
        <v>76253</v>
      </c>
    </row>
    <row r="19" spans="1:4" x14ac:dyDescent="0.3">
      <c r="A19">
        <v>18</v>
      </c>
      <c r="B19" s="3">
        <v>7668.2000000000007</v>
      </c>
      <c r="C19" s="4">
        <v>7908.2000000000007</v>
      </c>
      <c r="D19" s="3">
        <v>72582</v>
      </c>
    </row>
    <row r="20" spans="1:4" x14ac:dyDescent="0.3">
      <c r="A20">
        <v>19</v>
      </c>
      <c r="B20" s="3">
        <v>7232.2000000000007</v>
      </c>
      <c r="C20" s="4">
        <v>7472.2000000000007</v>
      </c>
      <c r="D20" s="3">
        <v>69022</v>
      </c>
    </row>
    <row r="21" spans="1:4" x14ac:dyDescent="0.3">
      <c r="A21">
        <v>20</v>
      </c>
      <c r="B21" s="3">
        <v>7750</v>
      </c>
      <c r="C21" s="4">
        <v>8310</v>
      </c>
      <c r="D21" s="3">
        <v>76200</v>
      </c>
    </row>
    <row r="22" spans="1:4" x14ac:dyDescent="0.3">
      <c r="A22">
        <v>21</v>
      </c>
      <c r="B22" s="3">
        <v>7140.1</v>
      </c>
      <c r="C22" s="4">
        <v>7120.1</v>
      </c>
      <c r="D22" s="3">
        <v>69701</v>
      </c>
    </row>
    <row r="23" spans="1:4" x14ac:dyDescent="0.3">
      <c r="A23">
        <v>22</v>
      </c>
      <c r="B23" s="3">
        <v>8110.5</v>
      </c>
      <c r="C23" s="4">
        <v>8000.5</v>
      </c>
      <c r="D23" s="3">
        <v>77005</v>
      </c>
    </row>
    <row r="24" spans="1:4" x14ac:dyDescent="0.3">
      <c r="A24">
        <v>23</v>
      </c>
      <c r="B24" s="3">
        <v>7488.7</v>
      </c>
      <c r="C24" s="4">
        <v>7328.7</v>
      </c>
      <c r="D24" s="3">
        <v>70987</v>
      </c>
    </row>
    <row r="25" spans="1:4" x14ac:dyDescent="0.3">
      <c r="A25">
        <v>24</v>
      </c>
      <c r="B25" s="3">
        <v>7784.2999999999993</v>
      </c>
      <c r="C25" s="4">
        <v>7914.2999999999993</v>
      </c>
      <c r="D25" s="3">
        <v>75643</v>
      </c>
    </row>
    <row r="27" spans="1:4" x14ac:dyDescent="0.3">
      <c r="B27" s="5" t="s">
        <v>4</v>
      </c>
      <c r="C27" s="5"/>
      <c r="D27" s="5"/>
    </row>
    <row r="28" spans="1:4" x14ac:dyDescent="0.3">
      <c r="B28" s="6"/>
      <c r="C28" s="6"/>
      <c r="D28" s="6"/>
    </row>
    <row r="29" spans="1:4" x14ac:dyDescent="0.3">
      <c r="B29" s="6" t="s">
        <v>5</v>
      </c>
      <c r="C29" s="7">
        <v>9000</v>
      </c>
      <c r="D29" s="6"/>
    </row>
    <row r="30" spans="1:4" ht="16.2" x14ac:dyDescent="0.45">
      <c r="B30" s="6" t="s">
        <v>6</v>
      </c>
      <c r="C30" s="8">
        <v>9000</v>
      </c>
      <c r="D30" s="6"/>
    </row>
    <row r="31" spans="1:4" x14ac:dyDescent="0.3">
      <c r="B31" s="6"/>
      <c r="C31" s="6"/>
      <c r="D31" s="6"/>
    </row>
    <row r="32" spans="1:4" x14ac:dyDescent="0.3">
      <c r="B32" t="s">
        <v>7</v>
      </c>
      <c r="C32" s="21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37CC4-7AA0-4A77-A6B8-0728AE280594}">
  <dimension ref="B2:K46"/>
  <sheetViews>
    <sheetView workbookViewId="0">
      <selection activeCell="C2" sqref="C2:H2"/>
    </sheetView>
  </sheetViews>
  <sheetFormatPr baseColWidth="10" defaultColWidth="8.88671875" defaultRowHeight="14.4" x14ac:dyDescent="0.3"/>
  <cols>
    <col min="2" max="16" width="20.6640625" customWidth="1"/>
  </cols>
  <sheetData>
    <row r="2" spans="2:11" ht="14.4" customHeight="1" x14ac:dyDescent="0.3">
      <c r="B2" s="1"/>
      <c r="C2" s="36" t="s">
        <v>8</v>
      </c>
      <c r="D2" s="36"/>
      <c r="E2" s="30"/>
      <c r="F2" s="30"/>
      <c r="G2" s="36" t="s">
        <v>9</v>
      </c>
      <c r="H2" s="36"/>
      <c r="I2" s="1"/>
      <c r="J2" s="1"/>
      <c r="K2" s="1"/>
    </row>
    <row r="4" spans="2:11" ht="17.399999999999999" x14ac:dyDescent="0.3">
      <c r="B4" s="33"/>
      <c r="C4" s="34"/>
      <c r="D4" s="34"/>
      <c r="E4" s="34"/>
      <c r="F4" s="34"/>
      <c r="G4" s="34"/>
      <c r="H4" s="34"/>
      <c r="I4" s="34"/>
      <c r="J4" s="34"/>
      <c r="K4" s="34"/>
    </row>
    <row r="5" spans="2:11" x14ac:dyDescent="0.3"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2:11" x14ac:dyDescent="0.3"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2:11" x14ac:dyDescent="0.3"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2:11" x14ac:dyDescent="0.3"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2:11" x14ac:dyDescent="0.3"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2:11" x14ac:dyDescent="0.3"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2" spans="2:11" ht="17.399999999999999" x14ac:dyDescent="0.3">
      <c r="B12" s="33"/>
      <c r="C12" s="34"/>
      <c r="D12" s="34"/>
      <c r="E12" s="34"/>
      <c r="F12" s="34"/>
      <c r="G12" s="34"/>
      <c r="H12" s="34"/>
      <c r="I12" s="34"/>
      <c r="J12" s="34"/>
      <c r="K12" s="34"/>
    </row>
    <row r="13" spans="2:11" x14ac:dyDescent="0.3">
      <c r="B13" s="11"/>
      <c r="C13" s="11"/>
      <c r="D13" s="11"/>
      <c r="F13" s="11"/>
      <c r="G13" s="11"/>
      <c r="H13" s="11"/>
      <c r="I13" s="11"/>
      <c r="J13" s="11"/>
    </row>
    <row r="14" spans="2:11" x14ac:dyDescent="0.3">
      <c r="B14" s="1"/>
      <c r="C14" s="1"/>
      <c r="D14" s="1"/>
      <c r="F14" s="9"/>
    </row>
    <row r="15" spans="2:11" x14ac:dyDescent="0.3">
      <c r="F15" s="9"/>
    </row>
    <row r="16" spans="2:11" x14ac:dyDescent="0.3">
      <c r="F16" s="9"/>
    </row>
    <row r="21" spans="2:11" x14ac:dyDescent="0.3">
      <c r="B21" s="35"/>
      <c r="C21" s="35"/>
      <c r="D21" s="35"/>
      <c r="E21" s="35"/>
      <c r="F21" s="35"/>
      <c r="G21" s="35"/>
      <c r="H21" s="35"/>
      <c r="I21" s="35"/>
      <c r="J21" s="35"/>
      <c r="K21" s="35"/>
    </row>
    <row r="22" spans="2:11" x14ac:dyDescent="0.3">
      <c r="B22" s="10"/>
    </row>
    <row r="24" spans="2:11" x14ac:dyDescent="0.3">
      <c r="B24" s="12"/>
      <c r="C24" s="12"/>
      <c r="D24" s="12"/>
    </row>
    <row r="25" spans="2:11" x14ac:dyDescent="0.3">
      <c r="B25" s="10"/>
      <c r="C25" s="10"/>
      <c r="D25" s="10"/>
    </row>
    <row r="26" spans="2:11" x14ac:dyDescent="0.3">
      <c r="B26" s="10"/>
      <c r="C26" s="10"/>
      <c r="D26" s="10"/>
    </row>
    <row r="27" spans="2:11" x14ac:dyDescent="0.3">
      <c r="B27" s="10"/>
      <c r="C27" s="10"/>
      <c r="D27" s="10"/>
    </row>
    <row r="28" spans="2:11" x14ac:dyDescent="0.3">
      <c r="B28" s="10"/>
      <c r="C28" s="10"/>
      <c r="D28" s="10"/>
    </row>
    <row r="29" spans="2:11" x14ac:dyDescent="0.3">
      <c r="B29" s="10"/>
      <c r="C29" s="10"/>
      <c r="D29" s="10"/>
    </row>
    <row r="30" spans="2:11" x14ac:dyDescent="0.3">
      <c r="B30" s="10"/>
      <c r="C30" s="10"/>
      <c r="D30" s="10"/>
    </row>
    <row r="32" spans="2:11" x14ac:dyDescent="0.3"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2:11" x14ac:dyDescent="0.3"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2:11" x14ac:dyDescent="0.3"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2:11" x14ac:dyDescent="0.3"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2:11" x14ac:dyDescent="0.3"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8" spans="2:11" x14ac:dyDescent="0.3"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2:11" x14ac:dyDescent="0.3">
      <c r="B39" s="14"/>
      <c r="C39" s="14"/>
      <c r="D39" s="14"/>
    </row>
    <row r="40" spans="2:11" x14ac:dyDescent="0.3">
      <c r="C40" s="15"/>
    </row>
    <row r="41" spans="2:11" x14ac:dyDescent="0.3">
      <c r="C41" s="15"/>
    </row>
    <row r="46" spans="2:11" x14ac:dyDescent="0.3">
      <c r="B46" s="13"/>
      <c r="C46" s="13"/>
      <c r="D46" s="13"/>
      <c r="E46" s="13"/>
      <c r="F46" s="13"/>
      <c r="G46" s="13"/>
      <c r="H46" s="13"/>
      <c r="I46" s="13"/>
      <c r="J46" s="13"/>
      <c r="K46" s="13"/>
    </row>
  </sheetData>
  <mergeCells count="5">
    <mergeCell ref="B4:K4"/>
    <mergeCell ref="B12:K12"/>
    <mergeCell ref="B21:K21"/>
    <mergeCell ref="C2:D2"/>
    <mergeCell ref="G2:H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A6ACB-DB7D-4D12-904F-8094F53BBCCC}">
  <dimension ref="A1:J55"/>
  <sheetViews>
    <sheetView workbookViewId="0">
      <selection activeCell="H11" sqref="H11"/>
    </sheetView>
  </sheetViews>
  <sheetFormatPr baseColWidth="10" defaultColWidth="11.44140625" defaultRowHeight="14.4" x14ac:dyDescent="0.3"/>
  <cols>
    <col min="1" max="1" width="65.88671875" bestFit="1" customWidth="1"/>
    <col min="2" max="2" width="34.109375" bestFit="1" customWidth="1"/>
    <col min="3" max="3" width="13" bestFit="1" customWidth="1"/>
    <col min="4" max="4" width="35.44140625" bestFit="1" customWidth="1"/>
    <col min="5" max="5" width="7.33203125" bestFit="1" customWidth="1"/>
    <col min="6" max="6" width="11.109375" bestFit="1" customWidth="1"/>
  </cols>
  <sheetData>
    <row r="1" spans="1:10" ht="18" x14ac:dyDescent="0.35">
      <c r="A1" s="16" t="s">
        <v>10</v>
      </c>
      <c r="H1" s="28" t="s">
        <v>11</v>
      </c>
    </row>
    <row r="2" spans="1:10" x14ac:dyDescent="0.3">
      <c r="A2" s="17" t="s">
        <v>12</v>
      </c>
      <c r="G2" s="29" t="s">
        <v>13</v>
      </c>
      <c r="H2">
        <f>INDEX(LINEST(données!D2:D25,données!B2:C25,TRUE,TRUE),1,1)</f>
        <v>2.135823547403179</v>
      </c>
      <c r="I2">
        <f>INDEX(LINEST(données!D2:D25,données!B2:C25,TRUE,TRUE),1,2)</f>
        <v>6.5685824392789396</v>
      </c>
      <c r="J2">
        <f>INDEX(LINEST(données!D2:D25,données!B2:C25,TRUE,TRUE),1,3)</f>
        <v>6761.2158741035273</v>
      </c>
    </row>
    <row r="3" spans="1:10" x14ac:dyDescent="0.3">
      <c r="G3" s="29" t="s">
        <v>14</v>
      </c>
      <c r="H3">
        <f>INDEX(LINEST(données!D2:D25,données!B2:C25,TRUE,TRUE),2,1)</f>
        <v>0.91101648726115902</v>
      </c>
      <c r="I3">
        <f>INDEX(LINEST(données!D2:D25,données!B2:C25,TRUE,TRUE),2,2)</f>
        <v>1.002358396105046</v>
      </c>
      <c r="J3">
        <f>INDEX(LINEST(données!D2:D25,données!B2:C25,TRUE,TRUE),2,3)</f>
        <v>4766.7998708201512</v>
      </c>
    </row>
    <row r="4" spans="1:10" x14ac:dyDescent="0.3">
      <c r="A4" s="37" t="s">
        <v>15</v>
      </c>
      <c r="B4" s="37"/>
      <c r="C4" s="37"/>
      <c r="D4" s="37"/>
      <c r="G4" s="29" t="s">
        <v>16</v>
      </c>
      <c r="H4">
        <f>INDEX(LINEST(données!D2:D25,données!B2:C25,TRUE,TRUE),3,1)</f>
        <v>0.90542687515362075</v>
      </c>
      <c r="I4">
        <f>INDEX(LINEST(données!D2:D25,données!B2:C25,TRUE,TRUE),3,2)</f>
        <v>1018.424354648605</v>
      </c>
    </row>
    <row r="5" spans="1:10" x14ac:dyDescent="0.3">
      <c r="A5" s="22" t="s">
        <v>17</v>
      </c>
      <c r="B5" s="22" t="s">
        <v>18</v>
      </c>
      <c r="C5" s="22" t="s">
        <v>19</v>
      </c>
      <c r="D5" s="22" t="s">
        <v>20</v>
      </c>
      <c r="G5" s="29" t="s">
        <v>21</v>
      </c>
      <c r="H5">
        <f>INDEX(LINEST(données!D2:D25,données!B2:C25,TRUE,TRUE),4,1)</f>
        <v>100.52519893527658</v>
      </c>
      <c r="I5">
        <f>INDEX(LINEST(données!D2:D25,données!B2:C25,TRUE,TRUE),4,2)</f>
        <v>21</v>
      </c>
    </row>
    <row r="6" spans="1:10" x14ac:dyDescent="0.3">
      <c r="A6" s="23" t="s">
        <v>22</v>
      </c>
      <c r="B6" s="24">
        <f>AVERAGE(données!B2:B25)</f>
        <v>7737.0791666666673</v>
      </c>
      <c r="C6" s="24">
        <f>_xlfn.STDEV.S(données!B2:B25)</f>
        <v>351.67086882749339</v>
      </c>
      <c r="D6" s="23">
        <f>COUNT(données!B2:B25)</f>
        <v>24</v>
      </c>
      <c r="G6" s="29" t="s">
        <v>23</v>
      </c>
    </row>
    <row r="7" spans="1:10" x14ac:dyDescent="0.3">
      <c r="A7" s="23" t="s">
        <v>24</v>
      </c>
      <c r="B7" s="24">
        <f>AVERAGE(données!C2:C25)</f>
        <v>7807.4958333333343</v>
      </c>
      <c r="C7" s="24">
        <f>_xlfn.STDEV.S(données!C2:C25)</f>
        <v>386.93070099591273</v>
      </c>
      <c r="D7" s="23">
        <f>COUNT(données!C2:C25)</f>
        <v>24</v>
      </c>
    </row>
    <row r="8" spans="1:10" x14ac:dyDescent="0.3">
      <c r="A8" s="23" t="s">
        <v>25</v>
      </c>
      <c r="B8" s="24">
        <f>AVERAGE(données!D2:D25)</f>
        <v>74258.291666666672</v>
      </c>
      <c r="C8" s="24">
        <f>_xlfn.STDEV.S(données!D2:D25)</f>
        <v>3164.3946117793166</v>
      </c>
      <c r="D8" s="23">
        <f>COUNT(données!D2:D25)</f>
        <v>24</v>
      </c>
    </row>
    <row r="12" spans="1:10" x14ac:dyDescent="0.3">
      <c r="A12" s="37" t="s">
        <v>26</v>
      </c>
      <c r="B12" s="37"/>
      <c r="C12" s="37"/>
      <c r="D12" s="37"/>
      <c r="E12" s="9"/>
      <c r="F12" s="9"/>
    </row>
    <row r="13" spans="1:10" x14ac:dyDescent="0.3">
      <c r="A13" s="22" t="s">
        <v>27</v>
      </c>
      <c r="B13" s="22" t="s">
        <v>28</v>
      </c>
      <c r="C13" s="22" t="s">
        <v>29</v>
      </c>
      <c r="D13" s="22" t="s">
        <v>30</v>
      </c>
      <c r="E13" s="22" t="s">
        <v>31</v>
      </c>
      <c r="F13" s="22" t="s">
        <v>32</v>
      </c>
    </row>
    <row r="14" spans="1:10" x14ac:dyDescent="0.3">
      <c r="A14" s="23" t="s">
        <v>33</v>
      </c>
      <c r="B14" s="31">
        <f>J2</f>
        <v>6761.2158741035273</v>
      </c>
      <c r="C14" s="31">
        <f>J3</f>
        <v>4766.7998708201512</v>
      </c>
      <c r="D14" s="31">
        <f>B14/C14</f>
        <v>1.4183972596567658</v>
      </c>
      <c r="E14" s="25">
        <f>2*_xlfn.T.DIST.RT(ABS(D14),21)</f>
        <v>0.1707453846196072</v>
      </c>
      <c r="F14" s="23" t="str">
        <f>IF(E14&lt;0.05,"Oui ***",IF(E14&lt;0.1,"Oui *","Non"))</f>
        <v>Non</v>
      </c>
    </row>
    <row r="15" spans="1:10" x14ac:dyDescent="0.3">
      <c r="A15" s="23" t="s">
        <v>34</v>
      </c>
      <c r="B15" s="31">
        <f>I2</f>
        <v>6.5685824392789396</v>
      </c>
      <c r="C15" s="31">
        <f>I3</f>
        <v>1.002358396105046</v>
      </c>
      <c r="D15" s="31">
        <f>B15/C15</f>
        <v>6.5531275687449426</v>
      </c>
      <c r="E15" s="25">
        <f>2*_xlfn.T.DIST.RT(ABS(D15),21)</f>
        <v>1.7207923547565901E-6</v>
      </c>
      <c r="F15" s="23" t="str">
        <f>IF(E15&lt;0.05,"Oui ***",IF(E15&lt;0.1,"Oui *","Non"))</f>
        <v>Oui ***</v>
      </c>
    </row>
    <row r="16" spans="1:10" x14ac:dyDescent="0.3">
      <c r="A16" s="23" t="s">
        <v>35</v>
      </c>
      <c r="B16" s="31">
        <f>H2</f>
        <v>2.135823547403179</v>
      </c>
      <c r="C16" s="31">
        <f>H3</f>
        <v>0.91101648726115902</v>
      </c>
      <c r="D16" s="31">
        <f>B16/C16</f>
        <v>2.3444400592839187</v>
      </c>
      <c r="E16" s="25">
        <f>2*_xlfn.T.DIST.RT(ABS(D16),21)</f>
        <v>2.8965977773279725E-2</v>
      </c>
      <c r="F16" s="23" t="str">
        <f>IF(E16&lt;0.05,"Oui ***",IF(E16&lt;0.1,"Oui *","Non"))</f>
        <v>Oui ***</v>
      </c>
    </row>
    <row r="18" spans="1:6" x14ac:dyDescent="0.3">
      <c r="A18" s="37" t="s">
        <v>36</v>
      </c>
      <c r="B18" s="37"/>
      <c r="C18" s="37"/>
      <c r="D18" s="37"/>
    </row>
    <row r="20" spans="1:6" x14ac:dyDescent="0.3">
      <c r="A20" s="23" t="s">
        <v>37</v>
      </c>
      <c r="B20" s="25">
        <f>INDEX(LINEST(données!D2:D25,données!B2:C25,TRUE,TRUE),3,1)</f>
        <v>0.90542687515362075</v>
      </c>
      <c r="C20" t="s">
        <v>38</v>
      </c>
      <c r="D20" t="str">
        <f>TEXT(B20*100,"0.00")&amp;"% de la variance du C.A. est expliquée"</f>
        <v>0.91% de la variance du C.A. est expliquée</v>
      </c>
    </row>
    <row r="21" spans="1:6" x14ac:dyDescent="0.3">
      <c r="A21" s="23" t="s">
        <v>39</v>
      </c>
      <c r="B21" s="25">
        <f>1-(1-B20)*(24-1)/(24-2-1)</f>
        <v>0.89641991088253703</v>
      </c>
    </row>
    <row r="22" spans="1:6" x14ac:dyDescent="0.3">
      <c r="A22" s="23" t="s">
        <v>40</v>
      </c>
      <c r="B22" s="26">
        <f>INDEX(LINEST(données!D2:D25,données!B2:C25,TRUE,TRUE),3,2)</f>
        <v>1018.424354648605</v>
      </c>
    </row>
    <row r="23" spans="1:6" x14ac:dyDescent="0.3">
      <c r="A23" s="23" t="s">
        <v>41</v>
      </c>
      <c r="B23" s="27">
        <f>INDEX(LINEST(données!D2:D25,données!B2:C25,TRUE,TRUE),4,1)</f>
        <v>100.52519893527658</v>
      </c>
    </row>
    <row r="24" spans="1:6" x14ac:dyDescent="0.3">
      <c r="A24" s="23" t="s">
        <v>42</v>
      </c>
      <c r="B24" s="32">
        <f>_xlfn.F.DIST.RT(B23,2,21)</f>
        <v>1.7601969335144231E-11</v>
      </c>
    </row>
    <row r="26" spans="1:6" x14ac:dyDescent="0.3">
      <c r="A26" s="37" t="s">
        <v>43</v>
      </c>
      <c r="B26" s="37"/>
      <c r="C26" s="37"/>
      <c r="D26" s="37"/>
      <c r="E26" s="37"/>
      <c r="F26" s="37"/>
    </row>
    <row r="28" spans="1:6" x14ac:dyDescent="0.3">
      <c r="A28" s="17" t="s">
        <v>44</v>
      </c>
    </row>
    <row r="29" spans="1:6" ht="15.6" x14ac:dyDescent="0.3">
      <c r="A29" s="18" t="str">
        <f>"C.A. = "&amp;TEXT(B14,"# ##0")&amp;" + "&amp;TEXT(B15,"0,000")&amp;" × Pub.Papier + "&amp;TEXT(B16,"0,000")&amp;" × Pub.Internet"</f>
        <v>C.A. = 6 761 + 6,569 × Pub.Papier + 2,136 × Pub.Internet</v>
      </c>
    </row>
    <row r="31" spans="1:6" x14ac:dyDescent="0.3">
      <c r="A31" s="37" t="s">
        <v>45</v>
      </c>
      <c r="B31" s="37"/>
      <c r="C31" s="37"/>
      <c r="D31" s="37"/>
      <c r="E31" s="37"/>
      <c r="F31" s="37"/>
    </row>
    <row r="33" spans="1:6" x14ac:dyDescent="0.3">
      <c r="A33" t="s">
        <v>46</v>
      </c>
    </row>
    <row r="34" spans="1:6" x14ac:dyDescent="0.3">
      <c r="A34" t="s">
        <v>47</v>
      </c>
      <c r="B34" s="19">
        <f>données!C29</f>
        <v>9000</v>
      </c>
    </row>
    <row r="35" spans="1:6" x14ac:dyDescent="0.3">
      <c r="A35" t="s">
        <v>48</v>
      </c>
      <c r="B35" s="19">
        <f>données!C30</f>
        <v>9000</v>
      </c>
    </row>
    <row r="37" spans="1:6" ht="18" x14ac:dyDescent="0.35">
      <c r="A37" s="9" t="s">
        <v>49</v>
      </c>
      <c r="B37" s="20">
        <f>B14+B15*B34+B16*B35</f>
        <v>85100.869754242594</v>
      </c>
    </row>
    <row r="39" spans="1:6" x14ac:dyDescent="0.3">
      <c r="A39" s="37" t="s">
        <v>50</v>
      </c>
      <c r="B39" s="37"/>
      <c r="C39" s="37"/>
      <c r="D39" s="37"/>
      <c r="E39" s="37"/>
      <c r="F39" s="37"/>
    </row>
    <row r="41" spans="1:6" x14ac:dyDescent="0.3">
      <c r="A41" s="9" t="s">
        <v>51</v>
      </c>
    </row>
    <row r="42" spans="1:6" x14ac:dyDescent="0.3">
      <c r="A42" t="s">
        <v>52</v>
      </c>
      <c r="B42" t="str">
        <f>"+1€ en pub papier → +"&amp;TEXT(B15,"0,00")&amp;"€ de C.A."</f>
        <v>+1€ en pub papier → +6,57€ de C.A.</v>
      </c>
    </row>
    <row r="43" spans="1:6" x14ac:dyDescent="0.3">
      <c r="A43" t="s">
        <v>53</v>
      </c>
      <c r="B43" t="str">
        <f>"+1€ en pub internet → +"&amp;TEXT(B16,"0,00")&amp;"€ de C.A."</f>
        <v>+1€ en pub internet → +2,14€ de C.A.</v>
      </c>
    </row>
    <row r="45" spans="1:6" x14ac:dyDescent="0.3">
      <c r="A45" s="9" t="s">
        <v>54</v>
      </c>
    </row>
    <row r="46" spans="1:6" x14ac:dyDescent="0.3">
      <c r="A46" t="s">
        <v>55</v>
      </c>
      <c r="B46" t="str">
        <f>IF(B24&lt;0.05,"Modèle globalement significatif (p&lt;0.05)","Modèle non significatif")</f>
        <v>Modèle globalement significatif (p&lt;0.05)</v>
      </c>
    </row>
    <row r="48" spans="1:6" x14ac:dyDescent="0.3">
      <c r="A48" s="37" t="s">
        <v>56</v>
      </c>
      <c r="B48" s="37"/>
      <c r="C48" s="37"/>
      <c r="D48" s="37"/>
      <c r="E48" s="37"/>
      <c r="F48" s="37"/>
    </row>
    <row r="50" spans="1:2" x14ac:dyDescent="0.3">
      <c r="A50" t="s">
        <v>57</v>
      </c>
      <c r="B50" t="str">
        <f>"Publicité Papier (β₁="&amp;TEXT(B15,"0,00")&amp;" &gt; β₂="&amp;TEXT(B16,"0,00")&amp;")"</f>
        <v>Publicité Papier (β₁=6,57 &gt; β₂=2,14)</v>
      </c>
    </row>
    <row r="52" spans="1:2" x14ac:dyDescent="0.3">
      <c r="A52" s="9" t="s">
        <v>58</v>
      </c>
    </row>
    <row r="53" spans="1:2" x14ac:dyDescent="0.3">
      <c r="A53" t="str">
        <f>IF(B15&gt;B16,"• Privilégier la publicité papier pour maximiser le ROI","• Privilégier la publicité internet pour maximiser le ROI")</f>
        <v>• Privilégier la publicité papier pour maximiser le ROI</v>
      </c>
    </row>
    <row r="54" spans="1:2" x14ac:dyDescent="0.3">
      <c r="A54" t="str">
        <f>IF(AND(E15&lt;0.05,E16&lt;0.05),"• Les deux canaux sont statistiquement significatifs - maintenir les deux",IF(E15&lt;0.05,"• Seule la pub papier est significative - réévaluer la pub internet",IF(E16&lt;0.05,"• Seule la pub internet est significative - réévaluer la pub papier","• Aucun canal significatif - revoir la stratégie")))</f>
        <v>• Les deux canaux sont statistiquement significatifs - maintenir les deux</v>
      </c>
    </row>
    <row r="55" spans="1:2" x14ac:dyDescent="0.3">
      <c r="A55" t="str">
        <f>"• Pour un C.A. de "&amp;TEXT(B37,"# ##0")&amp;"€, investir "&amp;TEXT(B34,"# ##0")&amp;"€ en papier et "&amp;TEXT(B35,"# ##0")&amp;"€ en internet"</f>
        <v>• Pour un C.A. de 85 101€, investir 9 000€ en papier et 9 000€ en internet</v>
      </c>
    </row>
  </sheetData>
  <mergeCells count="7">
    <mergeCell ref="A48:F48"/>
    <mergeCell ref="A12:D12"/>
    <mergeCell ref="A4:D4"/>
    <mergeCell ref="A18:D18"/>
    <mergeCell ref="A26:F26"/>
    <mergeCell ref="A31:F31"/>
    <mergeCell ref="A39:F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642637-342C-4964-9FA3-32670EB66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5D508D-6B1B-4998-B7EE-39B0FA303D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8AAE45-4334-4654-B116-2BECC6EAC82B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prompt</vt:lpstr>
      <vt:lpstr>Modèle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Noro, Boris</dc:creator>
  <cp:keywords/>
  <dc:description/>
  <cp:lastModifiedBy>Boris Noro</cp:lastModifiedBy>
  <cp:revision/>
  <dcterms:created xsi:type="dcterms:W3CDTF">2026-04-17T14:07:15Z</dcterms:created>
  <dcterms:modified xsi:type="dcterms:W3CDTF">2026-06-19T04:09:14Z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